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20" documentId="13_ncr:1_{2C011DFA-F234-4BEC-AD33-0DC892A84F01}" xr6:coauthVersionLast="47" xr6:coauthVersionMax="47" xr10:uidLastSave="{1ACBFB88-E46E-4043-AB26-00010FD23F48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0" l="1"/>
  <c r="O10" i="10" l="1"/>
  <c r="O11" i="10"/>
  <c r="N10" i="10"/>
  <c r="N11" i="10"/>
  <c r="N12" i="10"/>
  <c r="N9" i="10"/>
  <c r="M12" i="10"/>
  <c r="P12" i="10" s="1"/>
  <c r="M11" i="10"/>
  <c r="P11" i="10" s="1"/>
  <c r="M10" i="10"/>
  <c r="P10" i="10" s="1"/>
  <c r="M9" i="10"/>
  <c r="P9" i="10" l="1"/>
  <c r="P13" i="10" s="1"/>
  <c r="O13" i="10"/>
  <c r="N13" i="10"/>
  <c r="M13" i="10"/>
  <c r="L13" i="10"/>
  <c r="K13" i="10"/>
  <c r="J13" i="10"/>
  <c r="G13" i="10"/>
  <c r="E13" i="10"/>
  <c r="D13" i="10"/>
</calcChain>
</file>

<file path=xl/sharedStrings.xml><?xml version="1.0" encoding="utf-8"?>
<sst xmlns="http://schemas.openxmlformats.org/spreadsheetml/2006/main" count="37" uniqueCount="27">
  <si>
    <t>Шифър</t>
  </si>
  <si>
    <t>Бакалавър</t>
  </si>
  <si>
    <t>Магистър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</si>
  <si>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</si>
  <si>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</si>
  <si>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</si>
  <si>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</si>
  <si>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</si>
  <si>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</si>
  <si>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</si>
  <si>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</si>
  <si>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Професионален бакалавър</t>
  </si>
  <si>
    <t>Всичко студенти</t>
  </si>
  <si>
    <t>Администрация и управление</t>
  </si>
  <si>
    <t>Икономика</t>
  </si>
  <si>
    <t>Туризъм</t>
  </si>
  <si>
    <t>Информатика и компютърни науки</t>
  </si>
  <si>
    <t>ИКОНОМИЧЕСКИ УНИВЕРСИТЕТ - ВАРНА</t>
  </si>
  <si>
    <t>3.</t>
  </si>
  <si>
    <t>Социални, стопански и правни науки</t>
  </si>
  <si>
    <t>3.7.</t>
  </si>
  <si>
    <t>3.8.</t>
  </si>
  <si>
    <t>3.9.</t>
  </si>
  <si>
    <t>4.</t>
  </si>
  <si>
    <t>Природни науки, математика и информатика</t>
  </si>
  <si>
    <t>4.6.</t>
  </si>
  <si>
    <t>ПРИЛОЖЕНИЕ №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</si>
</sst>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/>
    <xf numFmtId="0" fontId="6" fillId="0" borderId="1" xfId="0" applyFont="1" applyBorder="1" applyAlignment="1">
      <alignment horizontal="right" wrapText="1"/>
    </xf>
    <xf numFmtId="0" fontId="5" fillId="0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3" fontId="4" fillId="0" borderId="1" xfId="0" applyNumberFormat="1" applyFont="1" applyBorder="1" applyAlignment="1">
      <alignment horizontal="right"/>
    </xf>
    <xf numFmtId="3" fontId="5" fillId="0" borderId="0" xfId="0" applyNumberFormat="1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7" sqref="A7:P7"/>
    </sheetView>
  </sheetViews>
  <sheetFormatPr defaultRowHeight="15" x14ac:dyDescent="0.25"/>
  <cols>
    <col min="1" max="1" width="7.5703125" style="5" bestFit="1" customWidth="1"/>
    <col min="2" max="2" width="29.28515625" style="5" customWidth="1"/>
    <col min="3" max="3" width="7.85546875" style="5" customWidth="1"/>
    <col min="4" max="4" width="7.7109375" style="5" customWidth="1"/>
    <col min="5" max="5" width="7.5703125" style="5" customWidth="1"/>
    <col min="6" max="7" width="6.5703125" style="5" customWidth="1"/>
    <col min="8" max="8" width="7.7109375" style="5" customWidth="1"/>
    <col min="9" max="9" width="7.85546875" style="5" customWidth="1"/>
    <col min="10" max="10" width="8.7109375" style="5" customWidth="1"/>
    <col min="11" max="11" width="8" style="5" customWidth="1"/>
    <col min="12" max="12" width="7.7109375" style="5" customWidth="1"/>
    <col min="13" max="13" width="8" style="5" customWidth="1"/>
    <col min="14" max="14" width="7.5703125" style="5" customWidth="1"/>
    <col min="15" max="15" width="8.28515625" style="5" customWidth="1"/>
    <col min="16" max="16" width="9.140625" style="5"/>
    <col min="17" max="16384" width="9.140625" style="1"/>
  </cols>
  <sheetData>
    <row r="1" spans="1:16" s="3" customFormat="1" ht="16.5" customHeight="1" x14ac:dyDescent="0.25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5" customHeight="1" x14ac:dyDescent="0.25">
      <c r="A2" s="23" t="s">
        <v>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7.2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" customHeight="1" x14ac:dyDescent="0.25">
      <c r="A4" s="22" t="s">
        <v>0</v>
      </c>
      <c r="B4" s="22" t="s">
        <v>3</v>
      </c>
      <c r="C4" s="24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45" customHeight="1" x14ac:dyDescent="0.25">
      <c r="A5" s="22"/>
      <c r="B5" s="22"/>
      <c r="C5" s="22" t="s">
        <v>11</v>
      </c>
      <c r="D5" s="22"/>
      <c r="E5" s="22" t="s">
        <v>1</v>
      </c>
      <c r="F5" s="22"/>
      <c r="G5" s="22"/>
      <c r="H5" s="22" t="s">
        <v>2</v>
      </c>
      <c r="I5" s="22"/>
      <c r="J5" s="22" t="s">
        <v>10</v>
      </c>
      <c r="K5" s="22"/>
      <c r="L5" s="22"/>
      <c r="M5" s="22" t="s">
        <v>12</v>
      </c>
      <c r="N5" s="22"/>
      <c r="O5" s="22"/>
      <c r="P5" s="22"/>
    </row>
    <row r="6" spans="1:16" s="2" customFormat="1" x14ac:dyDescent="0.2">
      <c r="A6" s="22"/>
      <c r="B6" s="22"/>
      <c r="C6" s="4" t="s">
        <v>6</v>
      </c>
      <c r="D6" s="4" t="s">
        <v>7</v>
      </c>
      <c r="E6" s="4" t="s">
        <v>6</v>
      </c>
      <c r="F6" s="4" t="s">
        <v>7</v>
      </c>
      <c r="G6" s="4" t="s">
        <v>8</v>
      </c>
      <c r="H6" s="4" t="s">
        <v>6</v>
      </c>
      <c r="I6" s="4" t="s">
        <v>7</v>
      </c>
      <c r="J6" s="4" t="s">
        <v>6</v>
      </c>
      <c r="K6" s="4" t="s">
        <v>7</v>
      </c>
      <c r="L6" s="4" t="s">
        <v>8</v>
      </c>
      <c r="M6" s="4" t="s">
        <v>6</v>
      </c>
      <c r="N6" s="4" t="s">
        <v>7</v>
      </c>
      <c r="O6" s="4" t="s">
        <v>8</v>
      </c>
      <c r="P6" s="4" t="s">
        <v>5</v>
      </c>
    </row>
    <row r="7" spans="1:16" s="2" customFormat="1" x14ac:dyDescent="0.2">
      <c r="A7" s="25">
        <v>1</v>
      </c>
      <c r="B7" s="26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  <c r="O7" s="25">
        <v>15</v>
      </c>
      <c r="P7" s="25">
        <v>16</v>
      </c>
    </row>
    <row r="8" spans="1:16" s="2" customFormat="1" ht="30" x14ac:dyDescent="0.25">
      <c r="A8" s="7" t="s">
        <v>18</v>
      </c>
      <c r="B8" s="8" t="s">
        <v>19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8"/>
    </row>
    <row r="9" spans="1:16" x14ac:dyDescent="0.25">
      <c r="A9" s="9" t="s">
        <v>20</v>
      </c>
      <c r="B9" s="9" t="s">
        <v>13</v>
      </c>
      <c r="C9" s="16"/>
      <c r="D9" s="16"/>
      <c r="E9" s="16">
        <v>20</v>
      </c>
      <c r="F9" s="16"/>
      <c r="G9" s="16"/>
      <c r="H9" s="16"/>
      <c r="I9" s="16"/>
      <c r="J9" s="16">
        <v>50</v>
      </c>
      <c r="K9" s="16">
        <v>30</v>
      </c>
      <c r="L9" s="16"/>
      <c r="M9" s="17">
        <f>C9+E9+J9+H9</f>
        <v>70</v>
      </c>
      <c r="N9" s="17">
        <f>D9+F9+I9+K9</f>
        <v>30</v>
      </c>
      <c r="O9" s="17"/>
      <c r="P9" s="19">
        <f>SUM(M9:O9)</f>
        <v>100</v>
      </c>
    </row>
    <row r="10" spans="1:16" x14ac:dyDescent="0.25">
      <c r="A10" s="9" t="s">
        <v>21</v>
      </c>
      <c r="B10" s="9" t="s">
        <v>14</v>
      </c>
      <c r="C10" s="16"/>
      <c r="D10" s="16"/>
      <c r="E10" s="16">
        <v>150</v>
      </c>
      <c r="F10" s="16"/>
      <c r="G10" s="16">
        <v>300</v>
      </c>
      <c r="H10" s="16"/>
      <c r="I10" s="16"/>
      <c r="J10" s="16">
        <v>100</v>
      </c>
      <c r="K10" s="16">
        <v>350</v>
      </c>
      <c r="L10" s="16">
        <v>400</v>
      </c>
      <c r="M10" s="17">
        <f>C10+E10+J10+H10</f>
        <v>250</v>
      </c>
      <c r="N10" s="17">
        <f t="shared" ref="N10:N12" si="0">D10+F10+I10+K10</f>
        <v>350</v>
      </c>
      <c r="O10" s="17">
        <f t="shared" ref="O10:O11" si="1">G10+L10</f>
        <v>700</v>
      </c>
      <c r="P10" s="19">
        <f t="shared" ref="P10:P12" si="2">SUM(M10:O10)</f>
        <v>1300</v>
      </c>
    </row>
    <row r="11" spans="1:16" x14ac:dyDescent="0.25">
      <c r="A11" s="10" t="s">
        <v>22</v>
      </c>
      <c r="B11" s="11" t="s">
        <v>15</v>
      </c>
      <c r="C11" s="16">
        <v>20</v>
      </c>
      <c r="D11" s="16">
        <v>45</v>
      </c>
      <c r="E11" s="16">
        <v>10</v>
      </c>
      <c r="F11" s="16"/>
      <c r="G11" s="16">
        <v>40</v>
      </c>
      <c r="H11" s="16"/>
      <c r="I11" s="16"/>
      <c r="J11" s="16">
        <v>35</v>
      </c>
      <c r="K11" s="16">
        <v>60</v>
      </c>
      <c r="L11" s="16">
        <v>35</v>
      </c>
      <c r="M11" s="17">
        <f>C11+E11+J11+H11</f>
        <v>65</v>
      </c>
      <c r="N11" s="17">
        <f t="shared" si="0"/>
        <v>105</v>
      </c>
      <c r="O11" s="17">
        <f t="shared" si="1"/>
        <v>75</v>
      </c>
      <c r="P11" s="19">
        <f t="shared" si="2"/>
        <v>245</v>
      </c>
    </row>
    <row r="12" spans="1:16" ht="30" x14ac:dyDescent="0.25">
      <c r="A12" s="12" t="s">
        <v>23</v>
      </c>
      <c r="B12" s="13" t="s">
        <v>24</v>
      </c>
      <c r="C12" s="16"/>
      <c r="D12" s="16"/>
      <c r="E12" s="16">
        <v>15</v>
      </c>
      <c r="F12" s="16"/>
      <c r="G12" s="16"/>
      <c r="H12" s="16"/>
      <c r="I12" s="16"/>
      <c r="J12" s="16">
        <v>20</v>
      </c>
      <c r="K12" s="16">
        <v>30</v>
      </c>
      <c r="L12" s="16"/>
      <c r="M12" s="17">
        <f>C12+E12+J12+H12</f>
        <v>35</v>
      </c>
      <c r="N12" s="17">
        <f t="shared" si="0"/>
        <v>30</v>
      </c>
      <c r="O12" s="17"/>
      <c r="P12" s="19">
        <f t="shared" si="2"/>
        <v>65</v>
      </c>
    </row>
    <row r="13" spans="1:16" ht="30" x14ac:dyDescent="0.25">
      <c r="A13" s="10" t="s">
        <v>25</v>
      </c>
      <c r="B13" s="11" t="s">
        <v>16</v>
      </c>
      <c r="C13" s="14">
        <f>SUM(C9:C12)</f>
        <v>20</v>
      </c>
      <c r="D13" s="14">
        <f>SUM(D9:D12)</f>
        <v>45</v>
      </c>
      <c r="E13" s="14">
        <f>SUM(E9:E12)</f>
        <v>195</v>
      </c>
      <c r="F13" s="14"/>
      <c r="G13" s="14">
        <f>SUM(G9:G12)</f>
        <v>340</v>
      </c>
      <c r="H13" s="14"/>
      <c r="I13" s="14"/>
      <c r="J13" s="14">
        <f t="shared" ref="J13:P13" si="3">SUM(J9:J12)</f>
        <v>205</v>
      </c>
      <c r="K13" s="14">
        <f t="shared" si="3"/>
        <v>470</v>
      </c>
      <c r="L13" s="14">
        <f t="shared" si="3"/>
        <v>435</v>
      </c>
      <c r="M13" s="14">
        <f t="shared" si="3"/>
        <v>420</v>
      </c>
      <c r="N13" s="14">
        <f t="shared" si="3"/>
        <v>515</v>
      </c>
      <c r="O13" s="14">
        <f t="shared" si="3"/>
        <v>775</v>
      </c>
      <c r="P13" s="14">
        <f t="shared" si="3"/>
        <v>1710</v>
      </c>
    </row>
    <row r="15" spans="1:16" x14ac:dyDescent="0.25">
      <c r="A15" s="6" t="s">
        <v>9</v>
      </c>
      <c r="B15" s="6"/>
    </row>
    <row r="16" spans="1:16" x14ac:dyDescent="0.25">
      <c r="P16" s="20"/>
    </row>
  </sheetData>
  <mergeCells count="10">
    <mergeCell ref="A1:P1"/>
    <mergeCell ref="M5:P5"/>
    <mergeCell ref="A4:A6"/>
    <mergeCell ref="B4:B6"/>
    <mergeCell ref="A2:P3"/>
    <mergeCell ref="C4:P4"/>
    <mergeCell ref="C5:D5"/>
    <mergeCell ref="E5:G5"/>
    <mergeCell ref="H5:I5"/>
    <mergeCell ref="J5:L5"/>
  </mergeCells>
  <printOptions horizontalCentered="1"/>
  <pageMargins left="0.19685039370078741" right="0.19685039370078741" top="0.74803149606299213" bottom="0.74803149606299213" header="0.31496062992125984" footer="0.31496062992125984"/>
  <pageSetup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2026-04-07T14:30:03Z</cp:lastPrinted>
  <dcterms:created xsi:type="dcterms:W3CDTF">2012-02-22T09:38:30Z</dcterms:created>
  <dcterms:modified xsi:type="dcterms:W3CDTF">2026-04-22T11:50:17Z</dcterms:modified>
</cp:coreProperties>
</file>